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F63AD6C2-CB60-4D5D-B66E-B6AD088582A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UPNUM" sheetId="1" r:id="rId1"/>
    <sheet name="Example 1" sheetId="2" r:id="rId2"/>
    <sheet name="Example 2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10" i="3"/>
  <c r="D4" i="3"/>
  <c r="D19" i="3"/>
  <c r="D7" i="3"/>
  <c r="A9" i="2"/>
  <c r="D22" i="3"/>
  <c r="D5" i="3"/>
  <c r="D25" i="3"/>
  <c r="D6" i="3"/>
  <c r="D28" i="3"/>
  <c r="C28" i="3" l="1"/>
  <c r="A26" i="3"/>
  <c r="C25" i="3"/>
  <c r="A23" i="3"/>
  <c r="A20" i="3"/>
  <c r="A17" i="3"/>
  <c r="C9" i="3"/>
  <c r="C7" i="3"/>
  <c r="C6" i="3"/>
  <c r="C5" i="3"/>
  <c r="C19" i="3"/>
  <c r="C22" i="3"/>
  <c r="C4" i="3"/>
  <c r="D9" i="3" l="1"/>
  <c r="C8" i="2"/>
  <c r="A51" i="1" l="1"/>
  <c r="A52" i="1"/>
</calcChain>
</file>

<file path=xl/sharedStrings.xml><?xml version="1.0" encoding="utf-8"?>
<sst xmlns="http://schemas.openxmlformats.org/spreadsheetml/2006/main" count="112" uniqueCount="95">
  <si>
    <t>All arguments are truncated to integers. This may cause issues with apparent argument being different from argument stored.</t>
  </si>
  <si>
    <r>
      <rPr>
        <b/>
        <sz val="10"/>
        <rFont val="Arial"/>
        <family val="2"/>
      </rPr>
      <t>settlemen</t>
    </r>
    <r>
      <rPr>
        <sz val="10"/>
        <rFont val="Arial"/>
        <family val="2"/>
      </rPr>
      <t xml:space="preserve">t date is the same or later than </t>
    </r>
    <r>
      <rPr>
        <b/>
        <sz val="10"/>
        <rFont val="Arial"/>
        <family val="2"/>
      </rPr>
      <t>maturity</t>
    </r>
    <r>
      <rPr>
        <sz val="10"/>
        <rFont val="Arial"/>
        <family val="2"/>
      </rPr>
      <t xml:space="preserve"> date.</t>
    </r>
  </si>
  <si>
    <r>
      <rPr>
        <b/>
        <sz val="10"/>
        <rFont val="Arial"/>
        <family val="2"/>
      </rPr>
      <t>basis</t>
    </r>
    <r>
      <rPr>
        <sz val="10"/>
        <rFont val="Arial"/>
        <family val="2"/>
      </rPr>
      <t xml:space="preserve"> &lt;0 or &gt;4</t>
    </r>
  </si>
  <si>
    <r>
      <rPr>
        <b/>
        <sz val="10"/>
        <rFont val="Arial"/>
        <family val="2"/>
      </rPr>
      <t>frequency</t>
    </r>
    <r>
      <rPr>
        <sz val="10"/>
        <rFont val="Arial"/>
        <family val="2"/>
      </rPr>
      <t xml:space="preserve"> is a number other than 1, 2, or 4.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</si>
  <si>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</si>
  <si>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t>basis is non-numeric.</t>
  </si>
  <si>
    <t>frequency is non-numeric.</t>
  </si>
  <si>
    <t>maturity is not a valid date.</t>
  </si>
  <si>
    <t>settlement is not a valid date.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</si>
  <si>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</si>
  <si>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</si>
  <si>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c. Cells 'receiving' dates should be unequivocally formatted; thus 12-04-08 MUST be formatted to reveal 04-Dec-2008.</t>
  </si>
  <si>
    <t>b. Use the ISO8601 date separated format for the date string; thus 12-04-08 might be passed by a US user as "2008-12-04"</t>
  </si>
  <si>
    <t>a. In preference, 'pass' dates to arguments requiring dates using the DATE function; thus 12-04-08 might be passed by a US user as DATE(2008,12,04)</t>
  </si>
  <si>
    <t>To avoid this, it is recommended that you:</t>
  </si>
  <si>
    <t>With potential for variation of the double digit year interpretation settings, "12-04-08" could be further interpreted as 12-Apr-1908, 4-Dec-1908, 8-Apr-1912.</t>
  </si>
  <si>
    <t>Thus "12-04-08" can be interpreted as 12-Apr-2008, 4-Dec-2008, 8-Apr-2012.</t>
  </si>
  <si>
    <t>Be aware that dates passed to the function in string format will be interpreted differently based upon Regional settings of the computer.</t>
  </si>
  <si>
    <t>Major area of error</t>
  </si>
  <si>
    <t>Errors Using COUPNUM function</t>
  </si>
  <si>
    <t>Condition Test &gt;&gt;</t>
  </si>
  <si>
    <t>0,1,2,3,4</t>
  </si>
  <si>
    <t>Numeric</t>
  </si>
  <si>
    <t>1,2, or 4</t>
  </si>
  <si>
    <t>&gt; settlement date</t>
  </si>
  <si>
    <t>Date</t>
  </si>
  <si>
    <t>&lt;= maturity date</t>
  </si>
  <si>
    <t>Condition Test Formula</t>
  </si>
  <si>
    <t>Validation Custom Formula Test</t>
  </si>
  <si>
    <t>Test</t>
  </si>
  <si>
    <t>Argument</t>
  </si>
  <si>
    <t>The following matrix shows an approach to determining and testing conditions for data validation, conditional formatting, and IF functions.</t>
  </si>
  <si>
    <t>Such validation can be easily achieved but better left to a conditionally formatted waring that disappears as soon as a valid pairing is inserted.</t>
  </si>
  <si>
    <t>Experience has shown that inputing rules regarding maturity &gt;= settlement date tends to be an annoyance rather than of assistence when it comes to changing to a new pair of dates.</t>
  </si>
  <si>
    <t>Number of coupons until maturity</t>
  </si>
  <si>
    <t>basis</t>
  </si>
  <si>
    <t>frequency</t>
  </si>
  <si>
    <t>maturity</t>
  </si>
  <si>
    <t>settlement</t>
  </si>
  <si>
    <t>Formula for test</t>
  </si>
  <si>
    <t>Validation Backup
Conditionally formatted test</t>
  </si>
  <si>
    <t>User Inputs</t>
  </si>
  <si>
    <t>Arguments</t>
  </si>
  <si>
    <t>Index of Examples</t>
  </si>
  <si>
    <t>Example Using COUPNUM Function</t>
  </si>
  <si>
    <t>The day count basis:
0 = default = 30/360 days (US NASD method)
1 = Actual / actual
2 = Actual / 360
3 = Actual / 365
4 = 30 / 360 days (European method)</t>
  </si>
  <si>
    <t>Optional</t>
  </si>
  <si>
    <t>Frequencies are restricted to 1, 2, and 4.</t>
  </si>
  <si>
    <t>The number of coupon (interest) payments per year.</t>
  </si>
  <si>
    <t>Required.</t>
  </si>
  <si>
    <t>This is the date at which the security expires.</t>
  </si>
  <si>
    <t>The maturity date of the security.</t>
  </si>
  <si>
    <t>The settlement date for a security is the date after the issue date when the security is traded to the buyer.</t>
  </si>
  <si>
    <t>The settlement date of the security.</t>
  </si>
  <si>
    <t>Argument Notes</t>
  </si>
  <si>
    <t>Description</t>
  </si>
  <si>
    <t>Type</t>
  </si>
  <si>
    <t>Name</t>
  </si>
  <si>
    <t>Arguments:</t>
  </si>
  <si>
    <r>
      <t>=COUPNUM(</t>
    </r>
    <r>
      <rPr>
        <b/>
        <sz val="10"/>
        <color rgb="FFFF0000"/>
        <rFont val="Arial"/>
        <family val="2"/>
      </rPr>
      <t>settlement,maturity,frequency,</t>
    </r>
    <r>
      <rPr>
        <sz val="10"/>
        <rFont val="Arial"/>
        <family val="2"/>
      </rPr>
      <t>[basis])</t>
    </r>
  </si>
  <si>
    <t>Syntax:</t>
  </si>
  <si>
    <t>The data for the arguments are found in the data for any given security and will usually be standard for that type of security issued by the particular issuer.</t>
  </si>
  <si>
    <t>of days in a month and days in a year.</t>
  </si>
  <si>
    <t>US Treasury and other Governments Bonds use pre-computer systems for calculating interest and those systems include simplistic approaches for calculation</t>
  </si>
  <si>
    <t>COUPNUM is an important bond argument calculation function and will frequently be used to calculate interest that has accrued or will accrue.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</si>
  <si>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</si>
  <si>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</si>
  <si>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</si>
  <si>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</si>
  <si>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</si>
  <si>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</si>
  <si>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</si>
  <si>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</si>
  <si>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</si>
  <si>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</si>
  <si>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Wanted: Actual examples where COUPNUM is currently used in financial transactions.</t>
  </si>
  <si>
    <t>Comment</t>
  </si>
  <si>
    <t>Returns the number of coupons payable between the settlement date and maturity date using the specified or default day counting basis.</t>
  </si>
  <si>
    <t>COUPNUM</t>
  </si>
  <si>
    <t>Classification, Source, History</t>
  </si>
  <si>
    <t>Classification - Financial &gt; Securities</t>
  </si>
  <si>
    <t>Excel 2007 converted COUPNUM from an Analysis ToolPak Addin to a Built in function.</t>
  </si>
  <si>
    <t>Example 1:- Simple Entry Of COUPNUM Function And Explanation Of Calculation</t>
  </si>
  <si>
    <t>Example 2:- Validated Entry Of Arguments To COUPNUM.</t>
  </si>
  <si>
    <t>Related / Similar And Frequently Used With Functions</t>
  </si>
  <si>
    <t>Related / Similar</t>
  </si>
  <si>
    <t>COUPDAYS</t>
  </si>
  <si>
    <t>Returns the number of days in the coupon period that contains the settlement date using the specified or default day counting basis.</t>
  </si>
  <si>
    <t>DAYS360</t>
  </si>
  <si>
    <t>Calculates the number of days between two dates using a specified 30 day month 360 day year method.</t>
  </si>
  <si>
    <t>File Creation Date : 19-Jun-2020</t>
  </si>
  <si>
    <t xml:space="preserve">Open the Excel help for this function. </t>
  </si>
  <si>
    <t>Double Click on COUPNUM and then click on the link</t>
  </si>
  <si>
    <t>Enter =COUPNUM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</si>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</sst>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d\ dd/mmm/yyyy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4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protection locked="0"/>
    </xf>
    <xf numFmtId="0" fontId="8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vertical="top"/>
    </xf>
    <xf numFmtId="0" fontId="0" fillId="0" borderId="0" xfId="0" applyFill="1" applyProtection="1">
      <protection locked="0"/>
    </xf>
    <xf numFmtId="0" fontId="4" fillId="0" borderId="0" xfId="0" applyFont="1" applyFill="1" applyProtection="1"/>
    <xf numFmtId="0" fontId="0" fillId="0" borderId="0" xfId="0" applyFill="1" applyProtection="1"/>
    <xf numFmtId="0" fontId="10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indent="3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Protection="1">
      <protection locked="0"/>
    </xf>
    <xf numFmtId="0" fontId="1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5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 indent="6"/>
    </xf>
    <xf numFmtId="0" fontId="1" fillId="0" borderId="0" xfId="0" quotePrefix="1" applyFont="1" applyFill="1" applyProtection="1"/>
    <xf numFmtId="0" fontId="2" fillId="0" borderId="0" xfId="0" applyFont="1" applyFill="1" applyProtection="1"/>
    <xf numFmtId="0" fontId="3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4" fillId="0" borderId="0" xfId="0" quotePrefix="1" applyFont="1" applyFill="1" applyAlignment="1" applyProtection="1">
      <alignment horizontal="left"/>
    </xf>
    <xf numFmtId="0" fontId="2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left" vertical="top"/>
    </xf>
    <xf numFmtId="0" fontId="0" fillId="0" borderId="0" xfId="0" applyFill="1" applyAlignment="1" applyProtection="1">
      <protection locked="0"/>
    </xf>
    <xf numFmtId="0" fontId="0" fillId="0" borderId="0" xfId="0" applyFill="1" applyAlignment="1" applyProtection="1">
      <alignment horizontal="left" indent="3"/>
    </xf>
    <xf numFmtId="0" fontId="3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7" fillId="3" borderId="0" xfId="0" applyNumberFormat="1" applyFont="1" applyFill="1" applyAlignment="1" applyProtection="1">
      <alignment horizontal="left" vertical="center"/>
    </xf>
    <xf numFmtId="0" fontId="6" fillId="3" borderId="0" xfId="0" applyNumberFormat="1" applyFont="1" applyFill="1" applyAlignment="1" applyProtection="1">
      <alignment horizontal="left" vertical="center"/>
    </xf>
    <xf numFmtId="0" fontId="4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4" fontId="0" fillId="0" borderId="0" xfId="0" applyNumberFormat="1" applyFill="1" applyProtection="1"/>
    <xf numFmtId="1" fontId="2" fillId="0" borderId="0" xfId="0" applyNumberFormat="1" applyFon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2" fillId="3" borderId="0" xfId="0" applyFont="1" applyFill="1" applyProtection="1"/>
    <xf numFmtId="0" fontId="0" fillId="3" borderId="0" xfId="0" applyFill="1" applyProtection="1"/>
    <xf numFmtId="0" fontId="2" fillId="0" borderId="0" xfId="0" applyFont="1" applyFill="1" applyAlignment="1" applyProtection="1">
      <alignment horizontal="center" vertical="top"/>
    </xf>
    <xf numFmtId="0" fontId="2" fillId="0" borderId="0" xfId="0" applyFont="1" applyFill="1" applyAlignment="1" applyProtection="1">
      <alignment horizontal="left" wrapText="1"/>
    </xf>
    <xf numFmtId="0" fontId="2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vertical="top"/>
    </xf>
    <xf numFmtId="164" fontId="0" fillId="0" borderId="0" xfId="0" applyNumberFormat="1" applyFill="1" applyProtection="1">
      <protection locked="0"/>
    </xf>
    <xf numFmtId="0" fontId="2" fillId="0" borderId="0" xfId="0" applyFont="1" applyFill="1" applyAlignment="1" applyProtection="1">
      <alignment horizontal="center" vertical="top" wrapText="1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39997558519241921"/>
  </sheetPr>
  <dimension ref="A1:E77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5" width="60.7109375" style="2" customWidth="1"/>
    <col min="6" max="16384" width="9.140625" style="2"/>
  </cols>
  <sheetData>
    <row r="1" spans="1:5" s="1" customFormat="1" ht="30" customHeight="1" x14ac:dyDescent="0.2">
      <c r="A1" s="39" t="s">
        <v>78</v>
      </c>
      <c r="B1" s="40"/>
      <c r="C1" s="40"/>
      <c r="D1" s="41" t="s">
        <v>94</v>
      </c>
      <c r="E1" s="42"/>
    </row>
    <row r="2" spans="1:5" ht="15" customHeight="1" x14ac:dyDescent="0.2">
      <c r="A2" s="4"/>
      <c r="B2" s="5"/>
      <c r="C2" s="5"/>
      <c r="D2" s="6"/>
      <c r="E2" s="7"/>
    </row>
    <row r="3" spans="1:5" ht="15.75" x14ac:dyDescent="0.25">
      <c r="A3" s="8" t="s">
        <v>55</v>
      </c>
      <c r="B3" s="9"/>
      <c r="C3" s="9"/>
      <c r="D3" s="10" t="str">
        <f>HYPERLINK("http://www.rondebruin.nl/efb/efb.htm","Visit the Excel Function Bible website")</f>
        <v>Visit the Excel Function Bible website</v>
      </c>
      <c r="E3" s="7"/>
    </row>
    <row r="4" spans="1:5" ht="15" customHeight="1" x14ac:dyDescent="0.2">
      <c r="A4" s="11" t="s">
        <v>77</v>
      </c>
      <c r="B4" s="11"/>
      <c r="C4" s="11"/>
      <c r="D4" s="12" t="s">
        <v>90</v>
      </c>
      <c r="E4" s="7"/>
    </row>
    <row r="5" spans="1:5" ht="15" customHeight="1" x14ac:dyDescent="0.2">
      <c r="A5" s="13"/>
      <c r="B5" s="5"/>
      <c r="C5" s="5"/>
      <c r="D5" s="14"/>
      <c r="E5" s="7"/>
    </row>
    <row r="6" spans="1:5" ht="15.75" x14ac:dyDescent="0.25">
      <c r="A6" s="8" t="s">
        <v>79</v>
      </c>
      <c r="B6" s="15"/>
      <c r="C6" s="15"/>
      <c r="D6" s="16" t="s">
        <v>91</v>
      </c>
      <c r="E6" s="17"/>
    </row>
    <row r="7" spans="1:5" x14ac:dyDescent="0.2">
      <c r="A7" s="18" t="s">
        <v>80</v>
      </c>
      <c r="B7" s="15"/>
      <c r="C7" s="15"/>
      <c r="D7" s="19" t="s">
        <v>93</v>
      </c>
      <c r="E7" s="17"/>
    </row>
    <row r="8" spans="1:5" x14ac:dyDescent="0.2">
      <c r="A8" s="18"/>
      <c r="B8" s="15"/>
      <c r="C8" s="15"/>
      <c r="D8" s="19" t="s">
        <v>92</v>
      </c>
      <c r="E8" s="17"/>
    </row>
    <row r="9" spans="1:5" x14ac:dyDescent="0.2">
      <c r="A9" s="20" t="s">
        <v>81</v>
      </c>
      <c r="B9" s="15"/>
      <c r="C9" s="15"/>
      <c r="D9" s="19"/>
      <c r="E9" s="17"/>
    </row>
    <row r="10" spans="1:5" x14ac:dyDescent="0.2">
      <c r="A10" s="18"/>
      <c r="B10" s="15"/>
      <c r="C10" s="15"/>
      <c r="D10" s="10" t="str">
        <f>HYPERLINK("..\efb_Excel%20Functions%20Bible.xlsx","Go back to or open the EFB menu workbook")</f>
        <v>Go back to or open the EFB menu workbook</v>
      </c>
      <c r="E10" s="17"/>
    </row>
    <row r="11" spans="1:5" ht="15.75" x14ac:dyDescent="0.25">
      <c r="A11" s="8" t="s">
        <v>76</v>
      </c>
      <c r="B11" s="9"/>
      <c r="C11" s="9"/>
      <c r="D11" s="19"/>
      <c r="E11" s="7"/>
    </row>
    <row r="12" spans="1:5" ht="15" customHeight="1" x14ac:dyDescent="0.2">
      <c r="A12" s="13"/>
      <c r="B12" s="5"/>
      <c r="C12" s="5"/>
      <c r="D12" s="14"/>
      <c r="E12" s="7"/>
    </row>
    <row r="13" spans="1:5" ht="15" customHeight="1" x14ac:dyDescent="0.25">
      <c r="A13" s="21" t="s">
        <v>75</v>
      </c>
      <c r="B13" s="11"/>
      <c r="C13" s="11"/>
      <c r="D13" s="19"/>
      <c r="E13" s="7"/>
    </row>
    <row r="14" spans="1:5" ht="15" customHeight="1" x14ac:dyDescent="0.2">
      <c r="A14" s="13"/>
      <c r="B14" s="5"/>
      <c r="C14" s="5"/>
      <c r="D14" s="14"/>
      <c r="E14" s="7"/>
    </row>
    <row r="15" spans="1:5" ht="15" customHeight="1" x14ac:dyDescent="0.2">
      <c r="A15" s="11" t="s">
        <v>74</v>
      </c>
      <c r="B15" s="11"/>
      <c r="C15" s="11"/>
      <c r="D15" s="16"/>
      <c r="E15" s="7"/>
    </row>
    <row r="16" spans="1:5" ht="15" customHeight="1" x14ac:dyDescent="0.2">
      <c r="A16" s="13" t="s">
        <v>73</v>
      </c>
      <c r="B16" s="5"/>
      <c r="C16" s="5"/>
      <c r="D16" s="5"/>
      <c r="E16" s="7"/>
    </row>
    <row r="17" spans="1:5" ht="15" customHeight="1" x14ac:dyDescent="0.2">
      <c r="A17" s="22" t="s">
        <v>72</v>
      </c>
      <c r="B17" s="5"/>
      <c r="C17" s="5"/>
      <c r="D17" s="5"/>
      <c r="E17" s="7"/>
    </row>
    <row r="18" spans="1:5" ht="15" customHeight="1" x14ac:dyDescent="0.2">
      <c r="A18" s="22" t="s">
        <v>71</v>
      </c>
      <c r="B18" s="5"/>
      <c r="C18" s="5"/>
      <c r="D18" s="5"/>
      <c r="E18" s="7"/>
    </row>
    <row r="19" spans="1:5" ht="15" customHeight="1" x14ac:dyDescent="0.2">
      <c r="A19" s="13" t="s">
        <v>70</v>
      </c>
      <c r="B19" s="5"/>
      <c r="C19" s="5"/>
      <c r="D19" s="5"/>
      <c r="E19" s="7"/>
    </row>
    <row r="20" spans="1:5" ht="15" customHeight="1" x14ac:dyDescent="0.2">
      <c r="A20" s="22" t="s">
        <v>69</v>
      </c>
      <c r="B20" s="5"/>
      <c r="C20" s="5"/>
      <c r="D20" s="5"/>
      <c r="E20" s="7"/>
    </row>
    <row r="21" spans="1:5" ht="15" customHeight="1" x14ac:dyDescent="0.2">
      <c r="A21" s="22" t="s">
        <v>68</v>
      </c>
      <c r="B21" s="5"/>
      <c r="C21" s="5"/>
      <c r="D21" s="5"/>
      <c r="E21" s="7"/>
    </row>
    <row r="22" spans="1:5" ht="15" customHeight="1" x14ac:dyDescent="0.2">
      <c r="A22" s="11" t="s">
        <v>67</v>
      </c>
      <c r="B22" s="11"/>
      <c r="C22" s="11"/>
      <c r="D22" s="11"/>
      <c r="E22" s="7"/>
    </row>
    <row r="23" spans="1:5" ht="15" customHeight="1" x14ac:dyDescent="0.2">
      <c r="A23" s="13" t="s">
        <v>66</v>
      </c>
      <c r="B23" s="5"/>
      <c r="C23" s="5"/>
      <c r="D23" s="5"/>
      <c r="E23" s="7"/>
    </row>
    <row r="24" spans="1:5" ht="15" customHeight="1" x14ac:dyDescent="0.2">
      <c r="A24" s="13" t="s">
        <v>65</v>
      </c>
      <c r="B24" s="5"/>
      <c r="C24" s="5"/>
      <c r="D24" s="5"/>
      <c r="E24" s="7"/>
    </row>
    <row r="25" spans="1:5" ht="15" customHeight="1" x14ac:dyDescent="0.2">
      <c r="A25" s="13"/>
      <c r="B25" s="5"/>
      <c r="C25" s="5"/>
      <c r="D25" s="5"/>
      <c r="E25" s="7"/>
    </row>
    <row r="26" spans="1:5" ht="15" customHeight="1" x14ac:dyDescent="0.2">
      <c r="A26" s="11" t="s">
        <v>64</v>
      </c>
      <c r="B26" s="5"/>
      <c r="C26" s="5"/>
      <c r="D26" s="5"/>
      <c r="E26" s="7"/>
    </row>
    <row r="27" spans="1:5" ht="15" customHeight="1" x14ac:dyDescent="0.2">
      <c r="A27" s="11"/>
      <c r="B27" s="5"/>
      <c r="C27" s="5"/>
      <c r="D27" s="5"/>
      <c r="E27" s="7"/>
    </row>
    <row r="28" spans="1:5" ht="15" customHeight="1" x14ac:dyDescent="0.2">
      <c r="A28" s="11" t="s">
        <v>63</v>
      </c>
      <c r="B28" s="5"/>
      <c r="C28" s="5"/>
      <c r="D28" s="5"/>
      <c r="E28" s="7"/>
    </row>
    <row r="29" spans="1:5" x14ac:dyDescent="0.2">
      <c r="A29" s="13" t="s">
        <v>62</v>
      </c>
      <c r="B29" s="9"/>
      <c r="C29" s="9"/>
      <c r="D29" s="9"/>
      <c r="E29" s="7"/>
    </row>
    <row r="30" spans="1:5" x14ac:dyDescent="0.2">
      <c r="A30" s="23"/>
      <c r="B30" s="9"/>
      <c r="C30" s="9"/>
      <c r="D30" s="9"/>
      <c r="E30" s="7"/>
    </row>
    <row r="31" spans="1:5" x14ac:dyDescent="0.2">
      <c r="A31" s="23" t="s">
        <v>61</v>
      </c>
      <c r="B31" s="9"/>
      <c r="C31" s="9"/>
      <c r="D31" s="9"/>
      <c r="E31" s="7"/>
    </row>
    <row r="32" spans="1:5" x14ac:dyDescent="0.2">
      <c r="A32" s="23"/>
      <c r="B32" s="9"/>
      <c r="C32" s="9"/>
      <c r="D32" s="9"/>
      <c r="E32" s="7"/>
    </row>
    <row r="33" spans="1:5" ht="15.75" x14ac:dyDescent="0.25">
      <c r="A33" s="8" t="s">
        <v>60</v>
      </c>
      <c r="B33" s="9"/>
      <c r="C33" s="9"/>
      <c r="D33" s="9"/>
      <c r="E33" s="7"/>
    </row>
    <row r="34" spans="1:5" x14ac:dyDescent="0.2">
      <c r="A34" s="23" t="s">
        <v>59</v>
      </c>
      <c r="B34" s="9"/>
      <c r="C34" s="9"/>
      <c r="D34" s="9"/>
      <c r="E34" s="7"/>
    </row>
    <row r="35" spans="1:5" x14ac:dyDescent="0.2">
      <c r="A35" s="23"/>
      <c r="B35" s="9"/>
      <c r="C35" s="9"/>
      <c r="D35" s="9"/>
      <c r="E35" s="7"/>
    </row>
    <row r="36" spans="1:5" ht="15.75" x14ac:dyDescent="0.25">
      <c r="A36" s="8" t="s">
        <v>58</v>
      </c>
      <c r="B36" s="9"/>
      <c r="C36" s="9"/>
      <c r="D36" s="9"/>
      <c r="E36" s="7"/>
    </row>
    <row r="37" spans="1:5" x14ac:dyDescent="0.2">
      <c r="A37" s="24" t="s">
        <v>57</v>
      </c>
      <c r="B37" s="24" t="s">
        <v>56</v>
      </c>
      <c r="C37" s="24" t="s">
        <v>55</v>
      </c>
      <c r="D37" s="24" t="s">
        <v>54</v>
      </c>
      <c r="E37" s="7"/>
    </row>
    <row r="38" spans="1:5" ht="25.5" x14ac:dyDescent="0.2">
      <c r="A38" s="25" t="s">
        <v>38</v>
      </c>
      <c r="B38" s="25" t="s">
        <v>49</v>
      </c>
      <c r="C38" s="26" t="s">
        <v>53</v>
      </c>
      <c r="D38" s="26" t="s">
        <v>52</v>
      </c>
      <c r="E38" s="7"/>
    </row>
    <row r="39" spans="1:5" x14ac:dyDescent="0.2">
      <c r="A39" s="27" t="s">
        <v>37</v>
      </c>
      <c r="B39" s="27" t="s">
        <v>49</v>
      </c>
      <c r="C39" s="5" t="s">
        <v>51</v>
      </c>
      <c r="D39" s="26" t="s">
        <v>50</v>
      </c>
      <c r="E39" s="7"/>
    </row>
    <row r="40" spans="1:5" x14ac:dyDescent="0.2">
      <c r="A40" s="27" t="s">
        <v>36</v>
      </c>
      <c r="B40" s="27" t="s">
        <v>49</v>
      </c>
      <c r="C40" s="28" t="s">
        <v>48</v>
      </c>
      <c r="D40" s="26" t="s">
        <v>47</v>
      </c>
      <c r="E40" s="7"/>
    </row>
    <row r="41" spans="1:5" ht="80.099999999999994" customHeight="1" x14ac:dyDescent="0.2">
      <c r="A41" s="5" t="s">
        <v>35</v>
      </c>
      <c r="B41" s="5" t="s">
        <v>46</v>
      </c>
      <c r="C41" s="28" t="s">
        <v>45</v>
      </c>
      <c r="D41" s="28"/>
      <c r="E41" s="7"/>
    </row>
    <row r="42" spans="1:5" x14ac:dyDescent="0.2">
      <c r="A42" s="5"/>
      <c r="B42" s="5"/>
      <c r="C42" s="28"/>
      <c r="D42" s="28"/>
      <c r="E42" s="7"/>
    </row>
    <row r="43" spans="1:5" ht="15.75" x14ac:dyDescent="0.25">
      <c r="A43" s="29" t="s">
        <v>84</v>
      </c>
      <c r="B43" s="9"/>
      <c r="C43" s="9"/>
      <c r="D43" s="9"/>
      <c r="E43" s="7"/>
    </row>
    <row r="44" spans="1:5" x14ac:dyDescent="0.2">
      <c r="A44" s="30" t="s">
        <v>85</v>
      </c>
      <c r="B44" s="9"/>
      <c r="C44" s="9"/>
      <c r="D44" s="9"/>
      <c r="E44" s="7"/>
    </row>
    <row r="45" spans="1:5" ht="30" customHeight="1" x14ac:dyDescent="0.2">
      <c r="A45" s="31" t="s">
        <v>86</v>
      </c>
      <c r="B45" s="32" t="s">
        <v>87</v>
      </c>
      <c r="C45" s="9"/>
      <c r="D45" s="9"/>
      <c r="E45" s="7"/>
    </row>
    <row r="46" spans="1:5" ht="30" customHeight="1" x14ac:dyDescent="0.2">
      <c r="A46" s="31" t="s">
        <v>88</v>
      </c>
      <c r="B46" s="32" t="s">
        <v>89</v>
      </c>
      <c r="C46" s="9"/>
      <c r="D46" s="9"/>
      <c r="E46" s="7"/>
    </row>
    <row r="47" spans="1:5" s="3" customFormat="1" ht="12.75" customHeight="1" x14ac:dyDescent="0.2">
      <c r="A47" s="33"/>
      <c r="B47" s="5"/>
      <c r="C47" s="5"/>
      <c r="D47" s="5"/>
      <c r="E47" s="34"/>
    </row>
    <row r="48" spans="1:5" ht="15.75" x14ac:dyDescent="0.25">
      <c r="A48" s="8" t="s">
        <v>44</v>
      </c>
      <c r="B48" s="9"/>
      <c r="C48" s="9"/>
      <c r="D48" s="9"/>
      <c r="E48" s="7"/>
    </row>
    <row r="49" spans="1:5" x14ac:dyDescent="0.2">
      <c r="A49" s="9"/>
      <c r="B49" s="9"/>
      <c r="C49" s="9"/>
      <c r="D49" s="9"/>
      <c r="E49" s="7"/>
    </row>
    <row r="50" spans="1:5" x14ac:dyDescent="0.2">
      <c r="A50" s="24" t="s">
        <v>43</v>
      </c>
      <c r="B50" s="9"/>
      <c r="C50" s="9"/>
      <c r="D50" s="9"/>
      <c r="E50" s="7"/>
    </row>
    <row r="51" spans="1:5" x14ac:dyDescent="0.2">
      <c r="A51" s="35" t="str">
        <f>'Example 1'!A1</f>
        <v>Example 1:- Simple Entry Of COUPNUM Function And Explanation Of Calculation</v>
      </c>
      <c r="B51" s="9"/>
      <c r="C51" s="9"/>
      <c r="D51" s="9"/>
      <c r="E51" s="7"/>
    </row>
    <row r="52" spans="1:5" ht="15" customHeight="1" x14ac:dyDescent="0.2">
      <c r="A52" s="35" t="str">
        <f>'Example 2'!A1</f>
        <v>Example 2:- Validated Entry Of Arguments To COUPNUM.</v>
      </c>
      <c r="B52" s="9"/>
      <c r="C52" s="9"/>
      <c r="D52" s="9"/>
      <c r="E52" s="7"/>
    </row>
    <row r="53" spans="1:5" x14ac:dyDescent="0.2">
      <c r="A53" s="9"/>
      <c r="B53" s="9"/>
      <c r="C53" s="9"/>
      <c r="D53" s="9"/>
      <c r="E53" s="7"/>
    </row>
    <row r="54" spans="1:5" ht="15.75" x14ac:dyDescent="0.25">
      <c r="A54" s="8" t="s">
        <v>19</v>
      </c>
      <c r="B54" s="9"/>
      <c r="C54" s="9"/>
      <c r="D54" s="9"/>
      <c r="E54" s="7"/>
    </row>
    <row r="55" spans="1:5" x14ac:dyDescent="0.2">
      <c r="A55" s="9"/>
      <c r="B55" s="9"/>
      <c r="C55" s="9"/>
      <c r="D55" s="9"/>
      <c r="E55" s="7"/>
    </row>
    <row r="56" spans="1:5" x14ac:dyDescent="0.2">
      <c r="A56" s="36" t="s">
        <v>18</v>
      </c>
      <c r="B56" s="9"/>
      <c r="C56" s="9"/>
      <c r="D56" s="9"/>
      <c r="E56" s="7"/>
    </row>
    <row r="57" spans="1:5" x14ac:dyDescent="0.2">
      <c r="A57" s="15" t="s">
        <v>17</v>
      </c>
      <c r="B57" s="9"/>
      <c r="C57" s="9"/>
      <c r="D57" s="9"/>
      <c r="E57" s="7"/>
    </row>
    <row r="58" spans="1:5" x14ac:dyDescent="0.2">
      <c r="A58" s="37" t="s">
        <v>16</v>
      </c>
      <c r="B58" s="9"/>
      <c r="C58" s="9"/>
      <c r="D58" s="9"/>
      <c r="E58" s="7"/>
    </row>
    <row r="59" spans="1:5" x14ac:dyDescent="0.2">
      <c r="A59" s="37" t="s">
        <v>15</v>
      </c>
      <c r="B59" s="9"/>
      <c r="C59" s="9"/>
      <c r="D59" s="9"/>
      <c r="E59" s="7"/>
    </row>
    <row r="60" spans="1:5" x14ac:dyDescent="0.2">
      <c r="A60" s="15" t="s">
        <v>14</v>
      </c>
      <c r="B60" s="9"/>
      <c r="C60" s="9"/>
      <c r="D60" s="9"/>
      <c r="E60" s="7"/>
    </row>
    <row r="61" spans="1:5" x14ac:dyDescent="0.2">
      <c r="A61" s="37" t="s">
        <v>13</v>
      </c>
      <c r="B61" s="9"/>
      <c r="C61" s="9"/>
      <c r="D61" s="9"/>
      <c r="E61" s="7"/>
    </row>
    <row r="62" spans="1:5" x14ac:dyDescent="0.2">
      <c r="A62" s="37" t="s">
        <v>12</v>
      </c>
      <c r="B62" s="9"/>
      <c r="C62" s="9"/>
      <c r="D62" s="9"/>
      <c r="E62" s="7"/>
    </row>
    <row r="63" spans="1:5" x14ac:dyDescent="0.2">
      <c r="A63" s="37" t="s">
        <v>11</v>
      </c>
      <c r="B63" s="9"/>
      <c r="C63" s="9"/>
      <c r="D63" s="9"/>
      <c r="E63" s="7"/>
    </row>
    <row r="64" spans="1:5" x14ac:dyDescent="0.2">
      <c r="A64" s="9"/>
      <c r="B64" s="9"/>
      <c r="C64" s="9"/>
      <c r="D64" s="9"/>
      <c r="E64" s="7"/>
    </row>
    <row r="65" spans="1:5" x14ac:dyDescent="0.2">
      <c r="A65" s="38" t="s">
        <v>10</v>
      </c>
      <c r="B65" s="9"/>
      <c r="C65" s="9"/>
      <c r="D65" s="9"/>
      <c r="E65" s="7"/>
    </row>
    <row r="66" spans="1:5" x14ac:dyDescent="0.2">
      <c r="A66" s="38" t="s">
        <v>9</v>
      </c>
      <c r="B66" s="9"/>
      <c r="C66" s="9"/>
      <c r="D66" s="9"/>
      <c r="E66" s="7"/>
    </row>
    <row r="67" spans="1:5" x14ac:dyDescent="0.2">
      <c r="A67" s="37" t="s">
        <v>8</v>
      </c>
      <c r="B67" s="9"/>
      <c r="C67" s="9"/>
      <c r="D67" s="9"/>
      <c r="E67" s="7"/>
    </row>
    <row r="68" spans="1:5" x14ac:dyDescent="0.2">
      <c r="A68" s="37" t="s">
        <v>7</v>
      </c>
      <c r="B68" s="9"/>
      <c r="C68" s="9"/>
      <c r="D68" s="9"/>
      <c r="E68" s="7"/>
    </row>
    <row r="69" spans="1:5" x14ac:dyDescent="0.2">
      <c r="A69" s="37" t="s">
        <v>6</v>
      </c>
      <c r="B69" s="9"/>
      <c r="C69" s="9"/>
      <c r="D69" s="9"/>
      <c r="E69" s="7"/>
    </row>
    <row r="70" spans="1:5" x14ac:dyDescent="0.2">
      <c r="A70" s="37" t="s">
        <v>5</v>
      </c>
      <c r="B70" s="9"/>
      <c r="C70" s="9"/>
      <c r="D70" s="9"/>
      <c r="E70" s="7"/>
    </row>
    <row r="71" spans="1:5" x14ac:dyDescent="0.2">
      <c r="A71" s="38" t="s">
        <v>4</v>
      </c>
      <c r="B71" s="9"/>
      <c r="C71" s="9"/>
      <c r="D71" s="9"/>
      <c r="E71" s="7"/>
    </row>
    <row r="72" spans="1:5" x14ac:dyDescent="0.2">
      <c r="A72" s="37" t="s">
        <v>3</v>
      </c>
      <c r="B72" s="9"/>
      <c r="C72" s="9"/>
      <c r="D72" s="9"/>
      <c r="E72" s="7"/>
    </row>
    <row r="73" spans="1:5" x14ac:dyDescent="0.2">
      <c r="A73" s="37" t="s">
        <v>2</v>
      </c>
      <c r="B73" s="9"/>
      <c r="C73" s="9"/>
      <c r="D73" s="9"/>
      <c r="E73" s="7"/>
    </row>
    <row r="74" spans="1:5" x14ac:dyDescent="0.2">
      <c r="A74" s="37" t="s">
        <v>1</v>
      </c>
      <c r="B74" s="9"/>
      <c r="C74" s="9"/>
      <c r="D74" s="9"/>
      <c r="E74" s="7"/>
    </row>
    <row r="75" spans="1:5" x14ac:dyDescent="0.2">
      <c r="A75" s="38" t="s">
        <v>0</v>
      </c>
      <c r="B75" s="9"/>
      <c r="C75" s="9"/>
      <c r="D75" s="9"/>
      <c r="E75" s="7"/>
    </row>
    <row r="76" spans="1:5" x14ac:dyDescent="0.2">
      <c r="A76" s="38"/>
      <c r="B76" s="9"/>
      <c r="C76" s="9"/>
      <c r="D76" s="9"/>
      <c r="E76" s="7"/>
    </row>
    <row r="77" spans="1:5" x14ac:dyDescent="0.2">
      <c r="A77" s="7"/>
      <c r="B77" s="7"/>
      <c r="C77" s="7"/>
      <c r="D77" s="7"/>
      <c r="E77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39997558519241921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5" t="s">
        <v>82</v>
      </c>
      <c r="B1" s="46"/>
      <c r="C1" s="46"/>
      <c r="D1" s="47"/>
      <c r="E1" s="47"/>
    </row>
    <row r="2" spans="1:5" ht="15" customHeight="1" x14ac:dyDescent="0.2">
      <c r="A2" s="4"/>
      <c r="B2" s="9"/>
      <c r="C2" s="9"/>
      <c r="D2" s="9"/>
      <c r="E2" s="9"/>
    </row>
    <row r="3" spans="1:5" x14ac:dyDescent="0.2">
      <c r="A3" s="15" t="s">
        <v>38</v>
      </c>
      <c r="B3" s="9"/>
      <c r="C3" s="43">
        <v>41327</v>
      </c>
      <c r="D3" s="9"/>
      <c r="E3" s="9"/>
    </row>
    <row r="4" spans="1:5" x14ac:dyDescent="0.2">
      <c r="A4" s="15" t="s">
        <v>37</v>
      </c>
      <c r="B4" s="9"/>
      <c r="C4" s="43">
        <v>44697</v>
      </c>
      <c r="D4" s="9"/>
      <c r="E4" s="9"/>
    </row>
    <row r="5" spans="1:5" x14ac:dyDescent="0.2">
      <c r="A5" s="15" t="s">
        <v>36</v>
      </c>
      <c r="B5" s="9"/>
      <c r="C5" s="9">
        <v>2</v>
      </c>
      <c r="D5" s="9"/>
      <c r="E5" s="9"/>
    </row>
    <row r="6" spans="1:5" x14ac:dyDescent="0.2">
      <c r="A6" s="15" t="s">
        <v>35</v>
      </c>
      <c r="B6" s="9"/>
      <c r="C6" s="9">
        <v>0</v>
      </c>
      <c r="D6" s="9"/>
      <c r="E6" s="9"/>
    </row>
    <row r="7" spans="1:5" x14ac:dyDescent="0.2">
      <c r="A7" s="9"/>
      <c r="B7" s="9"/>
      <c r="C7" s="9"/>
      <c r="D7" s="9"/>
      <c r="E7" s="9"/>
    </row>
    <row r="8" spans="1:5" x14ac:dyDescent="0.2">
      <c r="A8" s="24" t="s">
        <v>34</v>
      </c>
      <c r="B8" s="9"/>
      <c r="C8" s="44">
        <f>COUPNUM(C3,C4,C5,C6)</f>
        <v>19</v>
      </c>
      <c r="D8" s="9"/>
      <c r="E8" s="9"/>
    </row>
    <row r="9" spans="1:5" x14ac:dyDescent="0.2">
      <c r="A9" s="15" t="str">
        <f ca="1">"Formula Used in "&amp;ADDRESS(ROW(C8),COLUMN(C8),4)&amp;"  &gt;&gt;   "&amp;_xlfn.FORMULATEXT(C8)</f>
        <v>Formula Used in C8  &gt;&gt;   =COUPNUM(C3,C4,C5,C6)</v>
      </c>
      <c r="B9" s="9"/>
      <c r="C9" s="9"/>
      <c r="D9" s="9"/>
      <c r="E9" s="9"/>
    </row>
    <row r="10" spans="1:5" x14ac:dyDescent="0.2">
      <c r="A10" s="15"/>
      <c r="B10" s="9"/>
      <c r="C10" s="9"/>
      <c r="D10" s="9"/>
      <c r="E10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4" tint="0.39997558519241921"/>
  </sheetPr>
  <dimension ref="A1:E4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5" t="s">
        <v>83</v>
      </c>
      <c r="B1" s="46"/>
      <c r="C1" s="46"/>
      <c r="D1" s="47"/>
      <c r="E1" s="47"/>
    </row>
    <row r="2" spans="1:5" ht="15" customHeight="1" x14ac:dyDescent="0.2">
      <c r="A2" s="4"/>
      <c r="B2" s="48"/>
      <c r="C2" s="49"/>
      <c r="D2" s="50"/>
      <c r="E2" s="50"/>
    </row>
    <row r="3" spans="1:5" ht="25.5" x14ac:dyDescent="0.2">
      <c r="A3" s="51" t="s">
        <v>42</v>
      </c>
      <c r="B3" s="48" t="s">
        <v>41</v>
      </c>
      <c r="C3" s="49" t="s">
        <v>40</v>
      </c>
      <c r="D3" s="50" t="s">
        <v>39</v>
      </c>
      <c r="E3" s="50"/>
    </row>
    <row r="4" spans="1:5" x14ac:dyDescent="0.2">
      <c r="A4" s="15" t="s">
        <v>38</v>
      </c>
      <c r="B4" s="52">
        <v>41327</v>
      </c>
      <c r="C4" s="9">
        <f>IF(AND(ISDATE(B4),B4&lt;=B5),0,"Date input error")</f>
        <v>0</v>
      </c>
      <c r="D4" s="9" t="str">
        <f ca="1">_xlfn.FORMULATEXT(C4)</f>
        <v>=IF(AND(ISDATE(B4),B4&lt;=B5),0,"Date input error")</v>
      </c>
      <c r="E4" s="9"/>
    </row>
    <row r="5" spans="1:5" x14ac:dyDescent="0.2">
      <c r="A5" s="15" t="s">
        <v>37</v>
      </c>
      <c r="B5" s="52">
        <v>41775</v>
      </c>
      <c r="C5" s="9">
        <f>IF(AND(ISDATE(B5),B5&gt;B4),0,"Date Input Error")</f>
        <v>0</v>
      </c>
      <c r="D5" s="9" t="str">
        <f ca="1">_xlfn.FORMULATEXT(C5)</f>
        <v>=IF(AND(ISDATE(B5),B5&gt;B4),0,"Date Input Error")</v>
      </c>
      <c r="E5" s="9"/>
    </row>
    <row r="6" spans="1:5" x14ac:dyDescent="0.2">
      <c r="A6" s="15" t="s">
        <v>36</v>
      </c>
      <c r="B6" s="7">
        <v>2</v>
      </c>
      <c r="C6" s="9">
        <f>IF(OR(B6=1,B6=2,B6=4),0,"Frequency Input Error")</f>
        <v>0</v>
      </c>
      <c r="D6" s="9" t="str">
        <f ca="1">_xlfn.FORMULATEXT(C6)</f>
        <v>=IF(OR(B6=1,B6=2,B6=4),0,"Frequency Input Error")</v>
      </c>
      <c r="E6" s="9"/>
    </row>
    <row r="7" spans="1:5" x14ac:dyDescent="0.2">
      <c r="A7" s="15" t="s">
        <v>35</v>
      </c>
      <c r="B7" s="7">
        <v>0</v>
      </c>
      <c r="C7" s="9">
        <f>IF(OR(B7=0,B7=1,B7=2,B7=3,B7=4),0,"Basis Input Error")</f>
        <v>0</v>
      </c>
      <c r="D7" s="9" t="str">
        <f ca="1">_xlfn.FORMULATEXT(C7)</f>
        <v>=IF(OR(B7=0,B7=1,B7=2,B7=3,B7=4),0,"Basis Input Error")</v>
      </c>
      <c r="E7" s="9"/>
    </row>
    <row r="8" spans="1:5" x14ac:dyDescent="0.2">
      <c r="A8" s="9"/>
      <c r="B8" s="9"/>
      <c r="C8" s="9"/>
      <c r="D8" s="9"/>
      <c r="E8" s="9"/>
    </row>
    <row r="9" spans="1:5" x14ac:dyDescent="0.2">
      <c r="A9" s="24" t="s">
        <v>34</v>
      </c>
      <c r="B9" s="9"/>
      <c r="C9" s="44">
        <f>COUPNUM(B4,B5,B6,B7)</f>
        <v>3</v>
      </c>
      <c r="D9" s="9" t="str">
        <f>IF(SUM(C4:C7)=0,"Data OK","Data Input Errors")</f>
        <v>Data OK</v>
      </c>
      <c r="E9" s="9"/>
    </row>
    <row r="10" spans="1:5" x14ac:dyDescent="0.2">
      <c r="A10" s="15" t="str">
        <f ca="1">"Formula Used in "&amp;ADDRESS(ROW(C9),COLUMN(C9),4)&amp;"  &gt;&gt;   "&amp;_xlfn.FORMULATEXT(C9)</f>
        <v>Formula Used in C9  &gt;&gt;   =COUPNUM(B4,B5,B6,B7)</v>
      </c>
      <c r="B10" s="9"/>
      <c r="C10" s="9"/>
      <c r="D10" s="9"/>
      <c r="E10" s="9"/>
    </row>
    <row r="11" spans="1:5" x14ac:dyDescent="0.2">
      <c r="A11" s="15"/>
      <c r="B11" s="9"/>
      <c r="C11" s="9"/>
      <c r="D11" s="9"/>
      <c r="E11" s="9"/>
    </row>
    <row r="12" spans="1:5" x14ac:dyDescent="0.2">
      <c r="A12" s="15" t="s">
        <v>33</v>
      </c>
      <c r="B12" s="15"/>
      <c r="C12" s="15"/>
      <c r="D12" s="15"/>
      <c r="E12" s="15"/>
    </row>
    <row r="13" spans="1:5" x14ac:dyDescent="0.2">
      <c r="A13" s="15" t="s">
        <v>32</v>
      </c>
      <c r="B13" s="15"/>
      <c r="C13" s="15"/>
      <c r="D13" s="15"/>
      <c r="E13" s="15"/>
    </row>
    <row r="14" spans="1:5" x14ac:dyDescent="0.2">
      <c r="A14" s="15"/>
      <c r="B14" s="15"/>
      <c r="C14" s="15"/>
      <c r="D14" s="15"/>
      <c r="E14" s="15"/>
    </row>
    <row r="15" spans="1:5" x14ac:dyDescent="0.2">
      <c r="A15" s="15" t="s">
        <v>31</v>
      </c>
      <c r="B15" s="9"/>
      <c r="C15" s="9"/>
      <c r="D15" s="9"/>
      <c r="E15" s="9"/>
    </row>
    <row r="16" spans="1:5" x14ac:dyDescent="0.2">
      <c r="A16" s="50" t="s">
        <v>30</v>
      </c>
      <c r="B16" s="51" t="s">
        <v>29</v>
      </c>
      <c r="C16" s="53" t="s">
        <v>28</v>
      </c>
      <c r="D16" s="51" t="s">
        <v>27</v>
      </c>
      <c r="E16" s="51"/>
    </row>
    <row r="17" spans="1:5" x14ac:dyDescent="0.2">
      <c r="A17" s="9" t="str">
        <f>A4</f>
        <v>settlement</v>
      </c>
      <c r="B17" s="15" t="s">
        <v>25</v>
      </c>
      <c r="C17" s="9"/>
      <c r="D17" s="9"/>
      <c r="E17" s="9"/>
    </row>
    <row r="18" spans="1:5" x14ac:dyDescent="0.2">
      <c r="A18" s="9"/>
      <c r="B18" s="15" t="s">
        <v>26</v>
      </c>
      <c r="C18" s="9"/>
      <c r="D18" s="9"/>
      <c r="E18" s="9"/>
    </row>
    <row r="19" spans="1:5" x14ac:dyDescent="0.2">
      <c r="A19" s="9"/>
      <c r="B19" s="24" t="s">
        <v>20</v>
      </c>
      <c r="C19" s="24" t="b">
        <f>AND(ISDATE(B4),B4&lt;=B5)</f>
        <v>1</v>
      </c>
      <c r="D19" s="9" t="str">
        <f ca="1">_xlfn.FORMULATEXT(C19)</f>
        <v>=AND(ISDATE(B4),B4&lt;=B5)</v>
      </c>
      <c r="E19" s="9"/>
    </row>
    <row r="20" spans="1:5" x14ac:dyDescent="0.2">
      <c r="A20" s="9" t="str">
        <f>A5</f>
        <v>maturity</v>
      </c>
      <c r="B20" s="15" t="s">
        <v>25</v>
      </c>
      <c r="C20" s="9"/>
      <c r="D20" s="9"/>
      <c r="E20" s="9"/>
    </row>
    <row r="21" spans="1:5" x14ac:dyDescent="0.2">
      <c r="A21" s="9"/>
      <c r="B21" s="15" t="s">
        <v>24</v>
      </c>
      <c r="C21" s="9"/>
      <c r="D21" s="9"/>
      <c r="E21" s="9"/>
    </row>
    <row r="22" spans="1:5" x14ac:dyDescent="0.2">
      <c r="A22" s="9"/>
      <c r="B22" s="24" t="s">
        <v>20</v>
      </c>
      <c r="C22" s="24" t="b">
        <f>AND(ISDATE(B5),B5&gt;B4)</f>
        <v>1</v>
      </c>
      <c r="D22" s="9" t="str">
        <f ca="1">_xlfn.FORMULATEXT(C22)</f>
        <v>=AND(ISDATE(B5),B5&gt;B4)</v>
      </c>
      <c r="E22" s="9"/>
    </row>
    <row r="23" spans="1:5" x14ac:dyDescent="0.2">
      <c r="A23" s="9" t="str">
        <f>A6</f>
        <v>frequency</v>
      </c>
      <c r="B23" s="15" t="s">
        <v>22</v>
      </c>
      <c r="C23" s="24"/>
      <c r="D23" s="9"/>
      <c r="E23" s="9"/>
    </row>
    <row r="24" spans="1:5" x14ac:dyDescent="0.2">
      <c r="A24" s="9"/>
      <c r="B24" s="15" t="s">
        <v>23</v>
      </c>
      <c r="C24" s="24"/>
      <c r="D24" s="9"/>
      <c r="E24" s="9"/>
    </row>
    <row r="25" spans="1:5" x14ac:dyDescent="0.2">
      <c r="A25" s="9"/>
      <c r="B25" s="24" t="s">
        <v>20</v>
      </c>
      <c r="C25" s="24" t="b">
        <f>OR(B6=1,B6=2,B6=4)</f>
        <v>1</v>
      </c>
      <c r="D25" s="9" t="str">
        <f ca="1">_xlfn.FORMULATEXT(C25)</f>
        <v>=OR(B6=1,B6=2,B6=4)</v>
      </c>
      <c r="E25" s="9"/>
    </row>
    <row r="26" spans="1:5" x14ac:dyDescent="0.2">
      <c r="A26" s="9" t="str">
        <f>A7</f>
        <v>basis</v>
      </c>
      <c r="B26" s="15" t="s">
        <v>22</v>
      </c>
      <c r="C26" s="15"/>
      <c r="D26" s="15"/>
      <c r="E26" s="15"/>
    </row>
    <row r="27" spans="1:5" x14ac:dyDescent="0.2">
      <c r="A27" s="15"/>
      <c r="B27" s="15" t="s">
        <v>21</v>
      </c>
      <c r="C27" s="15"/>
      <c r="D27" s="15"/>
      <c r="E27" s="15"/>
    </row>
    <row r="28" spans="1:5" x14ac:dyDescent="0.2">
      <c r="A28" s="15"/>
      <c r="B28" s="24" t="s">
        <v>20</v>
      </c>
      <c r="C28" s="24" t="b">
        <f>OR(B7=0,B7=1,B7=2,B7=3,B7=4)</f>
        <v>1</v>
      </c>
      <c r="D28" s="9" t="str">
        <f ca="1">_xlfn.FORMULATEXT(C28)</f>
        <v>=OR(B7=0,B7=1,B7=2,B7=3,B7=4)</v>
      </c>
      <c r="E28" s="9"/>
    </row>
    <row r="29" spans="1:5" x14ac:dyDescent="0.2">
      <c r="A29" s="9"/>
      <c r="B29" s="9"/>
      <c r="C29" s="9"/>
      <c r="D29" s="9"/>
      <c r="E29" s="9"/>
    </row>
    <row r="30" spans="1:5" x14ac:dyDescent="0.2">
      <c r="A30" s="9"/>
      <c r="B30" s="9"/>
      <c r="C30" s="9"/>
      <c r="D30" s="9"/>
      <c r="E30" s="7"/>
    </row>
    <row r="31" spans="1:5" x14ac:dyDescent="0.2">
      <c r="A31" s="9"/>
      <c r="B31" s="9"/>
      <c r="C31" s="9"/>
      <c r="D31" s="9"/>
      <c r="E31" s="7"/>
    </row>
    <row r="32" spans="1:5" x14ac:dyDescent="0.2">
      <c r="A32" s="9"/>
      <c r="B32" s="9"/>
      <c r="C32" s="9"/>
      <c r="D32" s="9"/>
      <c r="E32" s="7"/>
    </row>
    <row r="33" spans="1:5" x14ac:dyDescent="0.2">
      <c r="A33" s="9"/>
      <c r="B33" s="9"/>
      <c r="C33" s="9"/>
      <c r="D33" s="9"/>
      <c r="E33" s="7"/>
    </row>
    <row r="34" spans="1:5" x14ac:dyDescent="0.2">
      <c r="A34" s="9"/>
      <c r="B34" s="9"/>
      <c r="C34" s="9"/>
      <c r="D34" s="9"/>
      <c r="E34" s="7"/>
    </row>
    <row r="35" spans="1:5" x14ac:dyDescent="0.2">
      <c r="A35" s="9"/>
      <c r="B35" s="9"/>
      <c r="C35" s="9"/>
      <c r="D35" s="9"/>
      <c r="E35" s="7"/>
    </row>
    <row r="36" spans="1:5" x14ac:dyDescent="0.2">
      <c r="A36" s="9"/>
      <c r="B36" s="9"/>
      <c r="C36" s="9"/>
      <c r="D36" s="9"/>
      <c r="E36" s="7"/>
    </row>
    <row r="37" spans="1:5" x14ac:dyDescent="0.2">
      <c r="A37" s="9"/>
      <c r="B37" s="9"/>
      <c r="C37" s="9"/>
      <c r="D37" s="9"/>
      <c r="E37" s="7"/>
    </row>
    <row r="38" spans="1:5" x14ac:dyDescent="0.2">
      <c r="A38" s="9"/>
      <c r="B38" s="9"/>
      <c r="C38" s="9"/>
      <c r="D38" s="9"/>
      <c r="E38" s="7"/>
    </row>
    <row r="39" spans="1:5" x14ac:dyDescent="0.2">
      <c r="A39" s="9"/>
      <c r="B39" s="9"/>
      <c r="C39" s="9"/>
      <c r="D39" s="9"/>
      <c r="E39" s="7"/>
    </row>
    <row r="40" spans="1:5" x14ac:dyDescent="0.2">
      <c r="A40" s="9"/>
      <c r="B40" s="9"/>
      <c r="C40" s="9"/>
      <c r="D40" s="9"/>
      <c r="E40" s="7"/>
    </row>
    <row r="41" spans="1:5" x14ac:dyDescent="0.2">
      <c r="A41" s="9"/>
      <c r="B41" s="9"/>
      <c r="C41" s="9"/>
      <c r="D41" s="9"/>
      <c r="E41" s="7"/>
    </row>
    <row r="42" spans="1:5" x14ac:dyDescent="0.2">
      <c r="A42" s="9"/>
      <c r="B42" s="9"/>
      <c r="C42" s="9"/>
      <c r="D42" s="9"/>
      <c r="E42" s="7"/>
    </row>
  </sheetData>
  <conditionalFormatting sqref="C4:C7">
    <cfRule type="cellIs" dxfId="0" priority="1" operator="equal">
      <formula>0</formula>
    </cfRule>
  </conditionalFormatting>
  <dataValidations count="3">
    <dataValidation type="custom" allowBlank="1" showInputMessage="1" showErrorMessage="1" errorTitle="Data Input Error" error="Input the days calculation basis:_x000a_0 = 30 / 360 (US NASD)_x000a_1 = Actual / actual_x000a_2 = Actual / 360_x000a_3 = Actual / 365_x000a_4 = European 30 / 360" promptTitle="Input Data Validation" prompt="Input the days calculation basis:_x000a_0 = 30 / 360 (US NASD)_x000a_1 = Actual / actual_x000a_2 = Actual / 360_x000a_3 = Actual / 365_x000a_4 = European 30 / 360" sqref="B7" xr:uid="{00000000-0002-0000-0200-000000000000}">
      <formula1>OR(B7=0,B7=1,B7=2,B7=3,B7=4)</formula1>
    </dataValidation>
    <dataValidation type="custom" allowBlank="1" showInputMessage="1" showErrorMessage="1" errorTitle="Data Input Error" error="Input a frequency of coupon payment of 1, 2, or 4 times a year." promptTitle="Input Data Validation" prompt="Input a frequency of coupon payment of 1, 2, or 4 times a year." sqref="B6" xr:uid="{00000000-0002-0000-0200-000001000000}">
      <formula1>OR(B6=1,B6=2,B6=4)</formula1>
    </dataValidation>
    <dataValidation type="date" allowBlank="1" showInputMessage="1" showErrorMessage="1" errorTitle="Input Data Error" error="You must input a valid date." promptTitle="Input Data Validation" prompt="Input a date" sqref="B4:B5" xr:uid="{00000000-0002-0000-0200-000002000000}">
      <formula1>1</formula1>
      <formula2>2958465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COUPNUM</vt:lpstr>
      <vt:lpstr>Example 1</vt:lpstr>
      <vt:lpstr>Example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2013-06-02T18:38:41Z</dcterms:created>
  <dcterms:modified xsi:type="dcterms:W3CDTF">2020-08-26T14:08:57Z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546900158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